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7. VP HĐND &amp; UBND\"/>
    </mc:Choice>
  </mc:AlternateContent>
  <xr:revisionPtr revIDLastSave="0" documentId="13_ncr:1_{AA75FF36-08A3-4BC2-9961-9B7C1B2126F2}" xr6:coauthVersionLast="45" xr6:coauthVersionMax="47" xr10:uidLastSave="{00000000-0000-0000-0000-000000000000}"/>
  <bookViews>
    <workbookView xWindow="-110" yWindow="-110" windowWidth="19420" windowHeight="10300"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9" i="1" l="1"/>
  <c r="C36" i="1"/>
  <c r="C33" i="1"/>
  <c r="C21" i="1"/>
  <c r="C17" i="1"/>
  <c r="C13" i="1"/>
  <c r="C32" i="1" l="1"/>
  <c r="C52" i="1" s="1"/>
  <c r="C12" i="1"/>
  <c r="C11" i="1" s="1"/>
  <c r="C31" i="1" s="1"/>
  <c r="C53" i="1" l="1"/>
</calcChain>
</file>

<file path=xl/sharedStrings.xml><?xml version="1.0" encoding="utf-8"?>
<sst xmlns="http://schemas.openxmlformats.org/spreadsheetml/2006/main" count="91" uniqueCount="79">
  <si>
    <t xml:space="preserve">KHUNG TIÊU CHÍ  ĐÁNH GIÁ, XẾP LOẠI </t>
  </si>
  <si>
    <t>Số TT</t>
  </si>
  <si>
    <t>TIÊU CHÍ ĐÁNH GIÁ</t>
  </si>
  <si>
    <t>KẾT QUẢ THỰC HIỆN</t>
  </si>
  <si>
    <t>Ghi chú</t>
  </si>
  <si>
    <t>Điểm tối đa</t>
  </si>
  <si>
    <t>Điểm thực hiện</t>
  </si>
  <si>
    <t>I</t>
  </si>
  <si>
    <t>NHÓM TIÊU CHÍ CHUNG (30 ĐIỂM)</t>
  </si>
  <si>
    <t xml:space="preserve"> Kết quả công tác xây dựng, chỉnh đốn Đảng; củng cố, xây dựng tổ chức đảng và hệ thống chính trị; nâng cao chất lượng đội ngũ cán bộ, đảng viên theo nghị quyết, kế hoạch, chỉ tiêu được giao</t>
  </si>
  <si>
    <t xml:space="preserve"> Công tác xây dựng, chỉnh đốn Đảng và hệ thống chính trị</t>
  </si>
  <si>
    <t>-</t>
  </si>
  <si>
    <t xml:space="preserve"> Củng cố, xây dựng tổ chức đảng, nâng cao chất lượng đội ngũ cán bộ, đảng viên</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</si>
  <si>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</si>
  <si>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 xml:space="preserve"> Đội ngũ cán bộ, công chức, viên chức trong hệ thống chính trị đủ chuẩn theo vị trí việc làm về chuyên môn và lý luận chính trị</t>
  </si>
  <si>
    <t xml:space="preserve"> Việc chấp hành kỷ luật, kỷ cương trong Đảng </t>
  </si>
  <si>
    <t>Mối quan hệ phối hợp của các phòng, ban, đơn vị trong việc thực hiện nhiệm vụ được giao</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</si>
  <si>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</si>
  <si>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</si>
  <si>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</si>
  <si>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</si>
  <si>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</si>
  <si>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</si>
  <si>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</si>
  <si>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</si>
  <si>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Trách nhiệm trong việc triển khai thực hiện công tác dân vận chính quyền</t>
  </si>
  <si>
    <t>2.10</t>
  </si>
  <si>
    <r>
      <t xml:space="preserve">Kết quả đánh giá, xếp loại chất lượng các tập thể, cá nhân có liên quan trực tiếp; các chỉ số đánh giá, xếp hạng đối với tổ chức, cơ quan, đơn vị </t>
    </r>
    <r>
      <rPr>
        <b/>
        <i/>
        <sz val="11"/>
        <color rgb="FF000000"/>
        <rFont val="Times New Roman"/>
        <family val="1"/>
      </rPr>
      <t>(nếu có)</t>
    </r>
  </si>
  <si>
    <t>TỔNG ĐIỂM = Điểm nhóm I + Điểm nhóm II</t>
  </si>
  <si>
    <r>
      <t>Đề nghị xếp loại mức chất lượng:</t>
    </r>
    <r>
      <rPr>
        <sz val="10"/>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</si>
  <si>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</si>
  <si>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</si>
  <si>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4"/>
        <color theme="1"/>
        <rFont val="Times New Roman"/>
        <family val="1"/>
      </rPr>
      <t xml:space="preserve">  </t>
    </r>
  </si>
  <si>
    <t>Điểm nhóm I</t>
  </si>
  <si>
    <t>Điểm nhóm II</t>
  </si>
  <si>
    <t>Lưu ý: 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
.............................................................................................................................................................................................................................
............................................................................................................................................................................................................................</t>
  </si>
  <si>
    <t>1.1</t>
  </si>
  <si>
    <t>1.2</t>
  </si>
  <si>
    <t>2.1</t>
  </si>
  <si>
    <t>2.2</t>
  </si>
  <si>
    <t>2.3</t>
  </si>
  <si>
    <t>2.4</t>
  </si>
  <si>
    <t>2.5</t>
  </si>
  <si>
    <t>2.6</t>
  </si>
  <si>
    <t>2.7</t>
  </si>
  <si>
    <t>2.8</t>
  </si>
  <si>
    <t>2.9</t>
  </si>
  <si>
    <t>2.11</t>
  </si>
  <si>
    <t>2.12</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</si>
  <si>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</si>
  <si>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</si>
  <si>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Việc lãnh đạo, chỉ đạo thực hiện chủ trương, đường lối, chính sách của Đảng, pháp luật của Nhà nước; Nghị quyết, kết luận, chủ trương của Tỉnh ủy, Đảng ủy, Ban Thường vụ Đảng ủy, Thường trực Đảng ủy trên các lĩnh vực thuộc phạm vi quản lý, điều hành</t>
  </si>
  <si>
    <t>Lãnh đạo, chỉ đạo thực hiện công tác thanh tra, kiểm tra theo ngành, lĩnh vực được phân công phụ trách trong việc thực hiện các quy định của pháp luật</t>
  </si>
  <si>
    <t>3.1</t>
  </si>
  <si>
    <t>3.2</t>
  </si>
  <si>
    <t>Trách nhiệm nêu gương của cán bộ, đảng viên, nhất là người đứng đầu</t>
  </si>
  <si>
    <t>tập thể lãnh đạo Văn phòng HĐND và UBND xã</t>
  </si>
  <si>
    <t>Năng lực lãnh đạo của lãnh đạo Văn phòng Hội đồng nhân dân và Ủy ban nhân dân xã; công tác lãnh đạo cơ  quan, các đoàn thể cơ quan; các mối quan hệ công tác</t>
  </si>
  <si>
    <t>Năng lực tham mưu cho Hội đồng nhân dân và Ủy ban nhân dân xã cụ thể hóa các chủ trương, nghị quyết, đường lối của Đảng, chính sách, pháp luật của Nhà nước theo chức năng nhiệm vụ được giao để tổ chức thực hiện trên địa bàn xã</t>
  </si>
  <si>
    <t xml:space="preserve">Năng lực đề xuất cho Hội đồng nhân dân và Ủy ban nhân dân xã đề ra chủ trương, nghị quyết đúng đắn thuộc lĩnh vực Văn phòng phù hợp với đặc điểm, tình hình của địa phương và thực hiện có hiệu quả thực tế (đổi mới, sáng tạo, đột phá) </t>
  </si>
  <si>
    <t>Tham gia xây dựng và trình Hội đồng nhân dân và Ủy ban nhân dân xã ban hành các nghị quyết thuộc lĩnh vực được giao bảo đảm kịp thời, đạt chất lượng</t>
  </si>
  <si>
    <t>Sự chấp hành của các phòng, ban, đơn vị, các đoàn thể đối với các chủ trương, quyết định của lãnh đạo Văn phòng Hội đồng nhân dân và Ủy ban nhân dân xã</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</si>
  <si>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Văn phòng HĐND và UBND xã</t>
  </si>
  <si>
    <t xml:space="preserve">Kết quả lãnh đạo chỉ đạo thực hiện các nhiệm vụ được giao; tham mưu đầy đủ, kịp thời các văn bản chỉ đạo, điều hành nhiệm vụ thuộc chức năng, nhiệm vụ của Văn phòng Hội đồng nhân dân và Ủy ban nhân dân xã </t>
  </si>
  <si>
    <t>Công tác lãnh đạo, chỉ đạo xây dựng, tham mưu Hội đồng nhân dân và Ủy ban nhân dân xã ban hành các đề án, văn bản quy phạm pháp luật theo thẩm quyền</t>
  </si>
  <si>
    <t>Lãnh đạo, chỉ đạo thực hiện các nhiệm vụ được Hội đồng nhân dân và Ủy ban nhân dân xã, Chủ tịch Ủy ban nhân dân xã giao</t>
  </si>
  <si>
    <t>Việc thực hiện chế độ họp, hội nghị theo Quy chế làm việc Hội đồng nhân dân và Ủy ban nhân dân xã ; tham mưu trả lời, giải quyết ý kiến, kiến nghị của cử tri liên quan đến ngành, lĩnh vực</t>
  </si>
  <si>
    <t>Hoạt động của Văn phòng Hội đồng nhân dân và Ủy ban nhân dân xã  được tổ chức hiệu quả, ≥ 90% nhiệm vụ được triển khai thực hiện đúng trình tự, thủ tục, thời hạn, đạt yêu cầu</t>
  </si>
  <si>
    <t>Chủ động cải tiến mô hình tổ chức, quy trình công việc để rút ngắn thời gian xử lý, tăng hiệu suất, chất lượng trong công tác tham mưu, tổng hợp phục vụ hoạt động của Hội đồng nhân dân và Ủy ban nhân dân xã: Có đề xuất, giải pháp được cấp có thẩm quyền ghi nhận</t>
  </si>
  <si>
    <t>Công tác lãnh đạo, chỉ đạo thực hiện chế độ thông tin, báo cáo định kỳ, chuyên đề, đột xuất đầy đủ, đảm bảo nội dung và đúng thời gian theo quy định, phục vụ kịp thời cho yêu cầu lãnh đạo, chỉ đạo của Hội đồng nhân dân và Ủy ban nhân dân xã và Chủ tịch Ủy ban nhân dân xã</t>
  </si>
  <si>
    <t>Công tác phục vụ hoạt động chung của HĐND, Ủy ban nhân dân xã; công tác quản trị nội bộ của Văn phòng HĐND và UBND xã; công tác quản lý Trang thông tin điện tử</t>
  </si>
  <si>
    <t xml:space="preserve">Lãnh đạo, chỉ đạo công tác phối hợp giải quyết công việc giữa các cơ quan nhà nước trên địa bàn xã theo Quy chế làm việc của Hội đồng nhân dân và Ủy ban nhân dân xã </t>
  </si>
  <si>
    <t>Kết quả thực hiện các mục tiêu, chỉ tiêu, nhiệm vụ được đề ra theo nghị quyết đại hội Đảng bộ xã hoặc chương trình, kế hoạch công tác do cấp có thẩm quyền giao, phê duyệt về phát triển kinh tế - xã hội, an ninh, quốc phòng (lượng hóa bằng sản phẩm cụ thể)</t>
  </si>
  <si>
    <t xml:space="preserve">Kết quả đánh giá, xếp loại chất lượng các tập thể, cá nhân có liên quan trực tiếp của Văn phòng Hội đồng nhân dân và Ủy ban nhân dân xã </t>
  </si>
  <si>
    <t>Các chỉ số đánh giá, xếp hạng đối với Văn phòng Hội đồng nhân dân và Ủy ban nhân dân xã (nếu có)</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</si>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</sst>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4"/>
      <color rgb="FF000000"/>
      <name val="Times New Roman"/>
      <family val="1"/>
    </font>
    <font>
      <i/>
      <sz val="12"/>
      <color rgb="FF000000"/>
      <name val="Times New Roman"/>
      <family val="1"/>
    </font>
    <font>
      <b/>
      <sz val="8"/>
      <color rgb="FF000000"/>
      <name val="Times New Roman"/>
      <family val="1"/>
    </font>
    <font>
      <b/>
      <sz val="11"/>
      <color theme="1"/>
      <name val="Times New Roman"/>
      <family val="1"/>
    </font>
    <font>
      <b/>
      <sz val="11"/>
      <color rgb="FF000000"/>
      <name val="Times New Roman"/>
      <family val="1"/>
    </font>
    <font>
      <b/>
      <i/>
      <sz val="11"/>
      <color rgb="FF000000"/>
      <name val="Times New Roman"/>
      <family val="1"/>
    </font>
    <font>
      <sz val="11"/>
      <color rgb="FF000000"/>
      <name val="Times New Roman"/>
      <family val="1"/>
    </font>
    <font>
      <sz val="11"/>
      <color theme="1"/>
      <name val="Times New Roman"/>
      <family val="1"/>
    </font>
    <font>
      <b/>
      <sz val="10"/>
      <color theme="1"/>
      <name val="Times New Roman"/>
      <family val="1"/>
    </font>
    <font>
      <sz val="10"/>
      <color theme="1"/>
      <name val="Times New Roman"/>
      <family val="1"/>
    </font>
    <font>
      <sz val="10"/>
      <color theme="1"/>
      <name val="Calibri"/>
      <family val="2"/>
      <scheme val="minor"/>
    </font>
    <font>
      <sz val="12"/>
      <color theme="1"/>
      <name val="Times New Roman"/>
      <family val="1"/>
    </font>
    <font>
      <i/>
      <sz val="12"/>
      <color theme="1"/>
      <name val="Times New Roman"/>
      <family val="1"/>
    </font>
    <font>
      <sz val="14"/>
      <color theme="1"/>
      <name val="Times New Roman"/>
      <family val="1"/>
    </font>
    <font>
      <b/>
      <sz val="14"/>
      <color theme="1"/>
      <name val="Times New Roman"/>
      <family val="1"/>
    </font>
    <font>
      <b/>
      <i/>
      <sz val="14"/>
      <color theme="1"/>
      <name val="Times New Roman"/>
      <family val="1"/>
    </font>
    <font>
      <sz val="13"/>
      <color theme="1"/>
      <name val="Times New Roman"/>
      <family val="1"/>
    </font>
    <font>
      <b/>
      <u/>
      <sz val="13"/>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5">
    <xf numFmtId="0" fontId="0" fillId="0" borderId="0" xfId="0"/>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0" fillId="0" borderId="0" xfId="0" applyAlignment="1">
      <alignment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xf>
    <xf numFmtId="0" fontId="8" fillId="0" borderId="1" xfId="0" applyFont="1" applyBorder="1" applyAlignment="1">
      <alignment horizontal="center" vertical="center"/>
    </xf>
    <xf numFmtId="0" fontId="7" fillId="0" borderId="1" xfId="0" quotePrefix="1" applyFont="1" applyBorder="1" applyAlignment="1">
      <alignment horizontal="center" vertical="center" wrapText="1"/>
    </xf>
    <xf numFmtId="0" fontId="8" fillId="0" borderId="6" xfId="0" applyFont="1" applyBorder="1" applyAlignment="1">
      <alignment horizontal="center" vertical="center" wrapText="1"/>
    </xf>
    <xf numFmtId="0" fontId="4" fillId="0" borderId="6" xfId="0" applyFont="1" applyBorder="1" applyAlignment="1">
      <alignment horizontal="center"/>
    </xf>
    <xf numFmtId="0" fontId="4" fillId="0" borderId="5" xfId="0" applyFont="1" applyBorder="1" applyAlignment="1">
      <alignment horizontal="center"/>
    </xf>
    <xf numFmtId="0" fontId="8" fillId="0" borderId="0" xfId="0" applyFont="1" applyAlignment="1">
      <alignment horizontal="center" vertical="center" wrapText="1"/>
    </xf>
    <xf numFmtId="0" fontId="8" fillId="0" borderId="0" xfId="0" applyFont="1" applyAlignment="1">
      <alignment horizontal="justify" vertical="center" wrapText="1"/>
    </xf>
    <xf numFmtId="0" fontId="4" fillId="0" borderId="0" xfId="0" applyFont="1" applyAlignment="1">
      <alignment horizontal="center" vertical="center" wrapText="1"/>
    </xf>
    <xf numFmtId="0" fontId="9" fillId="0" borderId="0" xfId="0" applyFont="1" applyAlignment="1">
      <alignment vertical="center"/>
    </xf>
    <xf numFmtId="0" fontId="11" fillId="0" borderId="0" xfId="0" applyFont="1"/>
    <xf numFmtId="0" fontId="14" fillId="0" borderId="0" xfId="0" applyFont="1" applyAlignment="1">
      <alignment horizontal="justify" vertical="center"/>
    </xf>
    <xf numFmtId="0" fontId="15" fillId="0" borderId="0" xfId="0" applyFont="1" applyAlignment="1">
      <alignment vertical="center"/>
    </xf>
    <xf numFmtId="0" fontId="7" fillId="0" borderId="6" xfId="0" applyFont="1" applyBorder="1" applyAlignment="1">
      <alignment horizontal="center" vertical="center" wrapText="1"/>
    </xf>
    <xf numFmtId="0" fontId="5" fillId="0" borderId="6" xfId="0" applyFont="1" applyBorder="1" applyAlignment="1">
      <alignment horizontal="center" vertical="center" wrapText="1"/>
    </xf>
    <xf numFmtId="0" fontId="4" fillId="0" borderId="5" xfId="0" applyFont="1" applyBorder="1" applyAlignment="1">
      <alignment horizontal="center" vertical="center"/>
    </xf>
    <xf numFmtId="0" fontId="8" fillId="0" borderId="0" xfId="0" applyFont="1" applyAlignment="1">
      <alignment wrapText="1"/>
    </xf>
    <xf numFmtId="0" fontId="2" fillId="0" borderId="0" xfId="0" applyFont="1" applyAlignment="1">
      <alignment horizontal="center" vertical="center"/>
    </xf>
    <xf numFmtId="0" fontId="1" fillId="0" borderId="0" xfId="0" applyFont="1" applyAlignment="1">
      <alignment horizontal="center" vertical="center"/>
    </xf>
    <xf numFmtId="0" fontId="12" fillId="0" borderId="0" xfId="0" applyFont="1" applyAlignment="1">
      <alignment horizontal="left" vertical="center" wrapText="1"/>
    </xf>
    <xf numFmtId="0" fontId="15"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vertical="center"/>
    </xf>
    <xf numFmtId="0" fontId="1" fillId="0" borderId="0" xfId="0" applyFont="1" applyAlignment="1">
      <alignment vertical="center"/>
    </xf>
    <xf numFmtId="0" fontId="17" fillId="0" borderId="0" xfId="0" applyFont="1"/>
    <xf numFmtId="0" fontId="18"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0"/>
  <sheetViews>
    <sheetView tabSelected="1" zoomScale="115" zoomScaleNormal="115" workbookViewId="0">
      <selection activeCell="A5" sqref="A5:E5"/>
    </sheetView>
  </sheetViews>
  <sheetFormatPr defaultColWidth="8.81640625" defaultRowHeight="14.5" x14ac:dyDescent="0.35"/>
  <cols>
    <col min="1" max="1" width="4.7265625" customWidth="1"/>
    <col min="2" max="2" width="51.7265625" customWidth="1"/>
    <col min="3" max="3" width="13" customWidth="1"/>
    <col min="4" max="4" width="13.1796875" customWidth="1"/>
    <col min="5" max="5" width="14.453125" customWidth="1"/>
  </cols>
  <sheetData>
    <row r="1" spans="1:5" ht="14.5" customHeight="1" x14ac:dyDescent="0.35">
      <c r="A1" s="42" t="s">
        <v>75</v>
      </c>
      <c r="B1" s="42"/>
      <c r="C1" s="43" t="s">
        <v>76</v>
      </c>
      <c r="D1" s="43"/>
      <c r="E1" s="43"/>
    </row>
    <row r="2" spans="1:5" ht="14.5" customHeight="1" x14ac:dyDescent="0.35">
      <c r="A2" s="42" t="s">
        <v>77</v>
      </c>
      <c r="B2" s="42"/>
      <c r="C2" s="44" t="s">
        <v>78</v>
      </c>
      <c r="D2" s="44"/>
      <c r="E2" s="44"/>
    </row>
    <row r="3" spans="1:5" ht="18.75" customHeight="1" x14ac:dyDescent="0.35">
      <c r="A3" s="42"/>
      <c r="B3" s="42"/>
    </row>
    <row r="4" spans="1:5" ht="17.5" x14ac:dyDescent="0.35">
      <c r="A4" s="34" t="s">
        <v>0</v>
      </c>
      <c r="B4" s="34"/>
      <c r="C4" s="34"/>
      <c r="D4" s="34"/>
      <c r="E4" s="34"/>
    </row>
    <row r="5" spans="1:5" ht="17.5" x14ac:dyDescent="0.35">
      <c r="A5" s="34" t="s">
        <v>56</v>
      </c>
      <c r="B5" s="34"/>
      <c r="C5" s="34"/>
      <c r="D5" s="34"/>
      <c r="E5" s="34"/>
    </row>
    <row r="6" spans="1:5" ht="15.5" x14ac:dyDescent="0.35">
      <c r="A6" s="33"/>
      <c r="B6" s="33"/>
      <c r="C6" s="33"/>
      <c r="D6" s="33"/>
      <c r="E6" s="33"/>
    </row>
    <row r="7" spans="1:5" ht="11.25" customHeight="1" x14ac:dyDescent="0.35">
      <c r="A7" s="34"/>
      <c r="B7" s="34"/>
      <c r="C7" s="34"/>
      <c r="D7" s="34"/>
      <c r="E7" s="34"/>
    </row>
    <row r="8" spans="1:5" ht="6.75" hidden="1" customHeight="1" x14ac:dyDescent="0.35">
      <c r="A8" s="1"/>
    </row>
    <row r="9" spans="1:5" ht="32.25" customHeight="1" x14ac:dyDescent="0.35">
      <c r="A9" s="37" t="s">
        <v>1</v>
      </c>
      <c r="B9" s="37" t="s">
        <v>2</v>
      </c>
      <c r="C9" s="38" t="s">
        <v>3</v>
      </c>
      <c r="D9" s="39"/>
      <c r="E9" s="37" t="s">
        <v>4</v>
      </c>
    </row>
    <row r="10" spans="1:5" ht="38.25" customHeight="1" x14ac:dyDescent="0.35">
      <c r="A10" s="37"/>
      <c r="B10" s="37"/>
      <c r="C10" s="2" t="s">
        <v>5</v>
      </c>
      <c r="D10" s="2" t="s">
        <v>6</v>
      </c>
      <c r="E10" s="37"/>
    </row>
    <row r="11" spans="1:5" x14ac:dyDescent="0.35">
      <c r="A11" s="3" t="s">
        <v>7</v>
      </c>
      <c r="B11" s="4" t="s">
        <v>8</v>
      </c>
      <c r="C11" s="2">
        <f>C12+C21+C27+C28+C29+C30</f>
        <v>30</v>
      </c>
      <c r="D11" s="2"/>
      <c r="E11" s="2"/>
    </row>
    <row r="12" spans="1:5" ht="58.5" customHeight="1" x14ac:dyDescent="0.35">
      <c r="A12" s="5">
        <v>1</v>
      </c>
      <c r="B12" s="6" t="s">
        <v>9</v>
      </c>
      <c r="C12" s="2">
        <f>C13+C17</f>
        <v>6</v>
      </c>
      <c r="D12" s="2"/>
      <c r="E12" s="2"/>
    </row>
    <row r="13" spans="1:5" x14ac:dyDescent="0.35">
      <c r="A13" s="7" t="s">
        <v>36</v>
      </c>
      <c r="B13" s="8" t="s">
        <v>10</v>
      </c>
      <c r="C13" s="2">
        <f>SUM(C14:C16)</f>
        <v>3</v>
      </c>
      <c r="D13" s="2"/>
      <c r="E13" s="2"/>
    </row>
    <row r="14" spans="1:5" ht="92.25" customHeight="1" x14ac:dyDescent="0.35">
      <c r="A14" s="5" t="s">
        <v>11</v>
      </c>
      <c r="B14" s="9" t="s">
        <v>49</v>
      </c>
      <c r="C14" s="10">
        <v>1</v>
      </c>
      <c r="D14" s="2"/>
      <c r="E14" s="2"/>
    </row>
    <row r="15" spans="1:5" ht="42" customHeight="1" x14ac:dyDescent="0.35">
      <c r="A15" s="5" t="s">
        <v>11</v>
      </c>
      <c r="B15" s="9" t="s">
        <v>50</v>
      </c>
      <c r="C15" s="10">
        <v>1</v>
      </c>
      <c r="D15" s="2"/>
      <c r="E15" s="2"/>
    </row>
    <row r="16" spans="1:5" ht="29.25" customHeight="1" x14ac:dyDescent="0.35">
      <c r="A16" s="5" t="s">
        <v>11</v>
      </c>
      <c r="B16" s="9" t="s">
        <v>55</v>
      </c>
      <c r="C16" s="10">
        <v>1</v>
      </c>
      <c r="D16" s="2"/>
      <c r="E16" s="2"/>
    </row>
    <row r="17" spans="1:16" ht="28" x14ac:dyDescent="0.35">
      <c r="A17" s="7" t="s">
        <v>37</v>
      </c>
      <c r="B17" s="8" t="s">
        <v>12</v>
      </c>
      <c r="C17" s="2">
        <f>C18+C19+C20</f>
        <v>3</v>
      </c>
      <c r="D17" s="2"/>
      <c r="E17" s="2"/>
    </row>
    <row r="18" spans="1:16" ht="76.5" customHeight="1" x14ac:dyDescent="0.35">
      <c r="A18" s="5" t="s">
        <v>11</v>
      </c>
      <c r="B18" s="9" t="s">
        <v>13</v>
      </c>
      <c r="C18" s="10">
        <v>1</v>
      </c>
      <c r="D18" s="10"/>
      <c r="E18" s="2"/>
    </row>
    <row r="19" spans="1:16" ht="42" x14ac:dyDescent="0.35">
      <c r="A19" s="5" t="s">
        <v>11</v>
      </c>
      <c r="B19" s="9" t="s">
        <v>14</v>
      </c>
      <c r="C19" s="10">
        <v>1</v>
      </c>
      <c r="D19" s="2"/>
      <c r="E19" s="2"/>
    </row>
    <row r="20" spans="1:16" ht="15.75" customHeight="1" x14ac:dyDescent="0.35">
      <c r="A20" s="5" t="s">
        <v>11</v>
      </c>
      <c r="B20" s="9" t="s">
        <v>15</v>
      </c>
      <c r="C20" s="11">
        <v>1</v>
      </c>
      <c r="D20" s="2"/>
      <c r="E20" s="2"/>
    </row>
    <row r="21" spans="1:16" ht="56.25" customHeight="1" x14ac:dyDescent="0.35">
      <c r="A21" s="5">
        <v>2</v>
      </c>
      <c r="B21" s="6" t="s">
        <v>57</v>
      </c>
      <c r="C21" s="12">
        <f>SUM(C22:C26)</f>
        <v>6</v>
      </c>
      <c r="D21" s="12"/>
      <c r="E21" s="2"/>
    </row>
    <row r="22" spans="1:16" ht="56" x14ac:dyDescent="0.35">
      <c r="A22" s="13" t="s">
        <v>38</v>
      </c>
      <c r="B22" s="9" t="s">
        <v>58</v>
      </c>
      <c r="C22" s="11">
        <v>2</v>
      </c>
      <c r="D22" s="2"/>
      <c r="E22" s="2"/>
      <c r="F22" s="14"/>
    </row>
    <row r="23" spans="1:16" ht="56" x14ac:dyDescent="0.35">
      <c r="A23" s="13" t="s">
        <v>39</v>
      </c>
      <c r="B23" s="9" t="s">
        <v>59</v>
      </c>
      <c r="C23" s="11">
        <v>1</v>
      </c>
      <c r="D23" s="2"/>
      <c r="E23" s="2"/>
      <c r="F23" s="14"/>
      <c r="G23" s="14"/>
      <c r="H23" s="14"/>
      <c r="I23" s="14"/>
      <c r="J23" s="14"/>
      <c r="K23" s="14"/>
      <c r="L23" s="14"/>
      <c r="M23" s="14"/>
      <c r="N23" s="14"/>
      <c r="O23" s="14"/>
      <c r="P23" s="14"/>
    </row>
    <row r="24" spans="1:16" ht="42" x14ac:dyDescent="0.35">
      <c r="A24" s="13" t="s">
        <v>40</v>
      </c>
      <c r="B24" s="9" t="s">
        <v>60</v>
      </c>
      <c r="C24" s="11">
        <v>1</v>
      </c>
      <c r="D24" s="2"/>
      <c r="E24" s="2"/>
    </row>
    <row r="25" spans="1:16" ht="42" x14ac:dyDescent="0.35">
      <c r="A25" s="13" t="s">
        <v>41</v>
      </c>
      <c r="B25" s="9" t="s">
        <v>61</v>
      </c>
      <c r="C25" s="11">
        <v>1</v>
      </c>
      <c r="D25" s="2"/>
      <c r="E25" s="2"/>
    </row>
    <row r="26" spans="1:16" ht="28" x14ac:dyDescent="0.35">
      <c r="A26" s="13" t="s">
        <v>42</v>
      </c>
      <c r="B26" s="9" t="s">
        <v>16</v>
      </c>
      <c r="C26" s="11">
        <v>1</v>
      </c>
      <c r="D26" s="2"/>
      <c r="E26" s="2"/>
    </row>
    <row r="27" spans="1:16" ht="86.25" customHeight="1" x14ac:dyDescent="0.35">
      <c r="A27" s="5">
        <v>3</v>
      </c>
      <c r="B27" s="6" t="s">
        <v>62</v>
      </c>
      <c r="C27" s="2">
        <v>5</v>
      </c>
      <c r="D27" s="2"/>
      <c r="E27" s="2"/>
    </row>
    <row r="28" spans="1:16" ht="75" customHeight="1" x14ac:dyDescent="0.35">
      <c r="A28" s="5">
        <v>4</v>
      </c>
      <c r="B28" s="6" t="s">
        <v>17</v>
      </c>
      <c r="C28" s="2">
        <v>5</v>
      </c>
      <c r="D28" s="2"/>
      <c r="E28" s="2"/>
    </row>
    <row r="29" spans="1:16" ht="102.75" customHeight="1" x14ac:dyDescent="0.35">
      <c r="A29" s="5">
        <v>5</v>
      </c>
      <c r="B29" s="6" t="s">
        <v>18</v>
      </c>
      <c r="C29" s="2">
        <v>5</v>
      </c>
      <c r="D29" s="2"/>
      <c r="E29" s="2"/>
    </row>
    <row r="30" spans="1:16" ht="45" customHeight="1" x14ac:dyDescent="0.35">
      <c r="A30" s="5">
        <v>6</v>
      </c>
      <c r="B30" s="6" t="s">
        <v>19</v>
      </c>
      <c r="C30" s="2">
        <v>3</v>
      </c>
      <c r="D30" s="2"/>
      <c r="E30" s="2"/>
    </row>
    <row r="31" spans="1:16" x14ac:dyDescent="0.35">
      <c r="A31" s="5"/>
      <c r="B31" s="5" t="s">
        <v>33</v>
      </c>
      <c r="C31" s="2">
        <f>C11</f>
        <v>30</v>
      </c>
      <c r="D31" s="2"/>
      <c r="E31" s="2"/>
    </row>
    <row r="32" spans="1:16" ht="28" x14ac:dyDescent="0.35">
      <c r="A32" s="2" t="s">
        <v>20</v>
      </c>
      <c r="B32" s="15" t="s">
        <v>21</v>
      </c>
      <c r="C32" s="2">
        <f>C33+C36+C49</f>
        <v>70</v>
      </c>
      <c r="D32" s="2"/>
      <c r="E32" s="2"/>
    </row>
    <row r="33" spans="1:5" ht="56" x14ac:dyDescent="0.35">
      <c r="A33" s="5">
        <v>1</v>
      </c>
      <c r="B33" s="6" t="s">
        <v>22</v>
      </c>
      <c r="C33" s="16">
        <f>SUM(C34:C35)</f>
        <v>10</v>
      </c>
      <c r="D33" s="16"/>
      <c r="E33" s="2"/>
    </row>
    <row r="34" spans="1:5" ht="42" x14ac:dyDescent="0.35">
      <c r="A34" s="13" t="s">
        <v>36</v>
      </c>
      <c r="B34" s="9" t="s">
        <v>23</v>
      </c>
      <c r="C34" s="17">
        <v>5</v>
      </c>
      <c r="D34" s="2"/>
      <c r="E34" s="2"/>
    </row>
    <row r="35" spans="1:5" ht="28" x14ac:dyDescent="0.35">
      <c r="A35" s="13" t="s">
        <v>37</v>
      </c>
      <c r="B35" s="9" t="s">
        <v>24</v>
      </c>
      <c r="C35" s="17">
        <v>5</v>
      </c>
      <c r="D35" s="2"/>
      <c r="E35" s="2"/>
    </row>
    <row r="36" spans="1:5" ht="58.5" customHeight="1" x14ac:dyDescent="0.35">
      <c r="A36" s="5">
        <v>2</v>
      </c>
      <c r="B36" s="6" t="s">
        <v>63</v>
      </c>
      <c r="C36" s="16">
        <f>SUM(C37:C48)</f>
        <v>50</v>
      </c>
      <c r="D36" s="16"/>
      <c r="E36" s="2"/>
    </row>
    <row r="37" spans="1:5" ht="72.75" customHeight="1" x14ac:dyDescent="0.35">
      <c r="A37" s="13" t="s">
        <v>38</v>
      </c>
      <c r="B37" s="9" t="s">
        <v>51</v>
      </c>
      <c r="C37" s="17">
        <v>4</v>
      </c>
      <c r="D37" s="2"/>
      <c r="E37" s="2"/>
    </row>
    <row r="38" spans="1:5" ht="44.25" customHeight="1" x14ac:dyDescent="0.35">
      <c r="A38" s="13" t="s">
        <v>39</v>
      </c>
      <c r="B38" s="9" t="s">
        <v>64</v>
      </c>
      <c r="C38" s="17">
        <v>4</v>
      </c>
      <c r="D38" s="2"/>
      <c r="E38" s="2"/>
    </row>
    <row r="39" spans="1:5" ht="28" x14ac:dyDescent="0.35">
      <c r="A39" s="13" t="s">
        <v>40</v>
      </c>
      <c r="B39" s="9" t="s">
        <v>65</v>
      </c>
      <c r="C39" s="17">
        <v>4</v>
      </c>
      <c r="D39" s="2"/>
      <c r="E39" s="2"/>
    </row>
    <row r="40" spans="1:5" ht="58.5" customHeight="1" x14ac:dyDescent="0.35">
      <c r="A40" s="13" t="s">
        <v>41</v>
      </c>
      <c r="B40" s="9" t="s">
        <v>66</v>
      </c>
      <c r="C40" s="17">
        <v>4</v>
      </c>
      <c r="D40" s="2"/>
      <c r="E40" s="2"/>
    </row>
    <row r="41" spans="1:5" ht="44.25" customHeight="1" x14ac:dyDescent="0.35">
      <c r="A41" s="13" t="s">
        <v>42</v>
      </c>
      <c r="B41" s="9" t="s">
        <v>67</v>
      </c>
      <c r="C41" s="17">
        <v>5</v>
      </c>
      <c r="D41" s="2"/>
      <c r="E41" s="2"/>
    </row>
    <row r="42" spans="1:5" ht="75" customHeight="1" x14ac:dyDescent="0.35">
      <c r="A42" s="13" t="s">
        <v>43</v>
      </c>
      <c r="B42" s="9" t="s">
        <v>68</v>
      </c>
      <c r="C42" s="17">
        <v>4</v>
      </c>
      <c r="D42" s="2"/>
      <c r="E42" s="2"/>
    </row>
    <row r="43" spans="1:5" ht="73.5" customHeight="1" x14ac:dyDescent="0.35">
      <c r="A43" s="13" t="s">
        <v>44</v>
      </c>
      <c r="B43" s="9" t="s">
        <v>69</v>
      </c>
      <c r="C43" s="17">
        <v>4</v>
      </c>
      <c r="D43" s="2"/>
      <c r="E43" s="2"/>
    </row>
    <row r="44" spans="1:5" ht="45" customHeight="1" x14ac:dyDescent="0.35">
      <c r="A44" s="13" t="s">
        <v>45</v>
      </c>
      <c r="B44" s="9" t="s">
        <v>52</v>
      </c>
      <c r="C44" s="17">
        <v>4</v>
      </c>
      <c r="D44" s="2"/>
      <c r="E44" s="2"/>
    </row>
    <row r="45" spans="1:5" ht="29.25" customHeight="1" x14ac:dyDescent="0.35">
      <c r="A45" s="13" t="s">
        <v>46</v>
      </c>
      <c r="B45" s="9" t="s">
        <v>25</v>
      </c>
      <c r="C45" s="17">
        <v>4</v>
      </c>
      <c r="D45" s="2"/>
      <c r="E45" s="2"/>
    </row>
    <row r="46" spans="1:5" ht="44.25" customHeight="1" x14ac:dyDescent="0.35">
      <c r="A46" s="18" t="s">
        <v>26</v>
      </c>
      <c r="B46" s="32" t="s">
        <v>70</v>
      </c>
      <c r="C46" s="17">
        <v>4</v>
      </c>
      <c r="D46" s="2"/>
      <c r="E46" s="2"/>
    </row>
    <row r="47" spans="1:5" ht="42" x14ac:dyDescent="0.35">
      <c r="A47" s="13" t="s">
        <v>47</v>
      </c>
      <c r="B47" s="9" t="s">
        <v>71</v>
      </c>
      <c r="C47" s="17">
        <v>4</v>
      </c>
      <c r="D47" s="2"/>
      <c r="E47" s="2"/>
    </row>
    <row r="48" spans="1:5" ht="74.25" customHeight="1" x14ac:dyDescent="0.35">
      <c r="A48" s="13" t="s">
        <v>48</v>
      </c>
      <c r="B48" s="9" t="s">
        <v>72</v>
      </c>
      <c r="C48" s="17">
        <v>5</v>
      </c>
      <c r="D48" s="2"/>
      <c r="E48" s="2"/>
    </row>
    <row r="49" spans="1:21" ht="43.5" customHeight="1" x14ac:dyDescent="0.35">
      <c r="A49" s="5">
        <v>3</v>
      </c>
      <c r="B49" s="6" t="s">
        <v>27</v>
      </c>
      <c r="C49" s="16">
        <f>C50+C51</f>
        <v>10</v>
      </c>
      <c r="D49" s="16"/>
      <c r="E49" s="2"/>
    </row>
    <row r="50" spans="1:21" ht="45.75" customHeight="1" x14ac:dyDescent="0.35">
      <c r="A50" s="13" t="s">
        <v>53</v>
      </c>
      <c r="B50" s="9" t="s">
        <v>73</v>
      </c>
      <c r="C50" s="17">
        <v>5</v>
      </c>
      <c r="D50" s="2"/>
      <c r="E50" s="2"/>
    </row>
    <row r="51" spans="1:21" ht="30.75" customHeight="1" x14ac:dyDescent="0.35">
      <c r="A51" s="13" t="s">
        <v>54</v>
      </c>
      <c r="B51" s="9" t="s">
        <v>74</v>
      </c>
      <c r="C51" s="17">
        <v>5</v>
      </c>
      <c r="D51" s="17"/>
      <c r="E51" s="2"/>
    </row>
    <row r="52" spans="1:21" x14ac:dyDescent="0.35">
      <c r="A52" s="29"/>
      <c r="B52" s="30" t="s">
        <v>34</v>
      </c>
      <c r="C52" s="31">
        <f>C32</f>
        <v>70</v>
      </c>
      <c r="D52" s="31"/>
      <c r="E52" s="2"/>
    </row>
    <row r="53" spans="1:21" x14ac:dyDescent="0.35">
      <c r="A53" s="19"/>
      <c r="B53" s="20" t="s">
        <v>28</v>
      </c>
      <c r="C53" s="21">
        <f>C52+C31</f>
        <v>100</v>
      </c>
      <c r="D53" s="21"/>
      <c r="E53" s="2"/>
      <c r="F53" s="14"/>
    </row>
    <row r="54" spans="1:21" ht="5.15" customHeight="1" x14ac:dyDescent="0.35">
      <c r="A54" s="22"/>
      <c r="B54" s="23"/>
      <c r="C54" s="22"/>
      <c r="D54" s="24"/>
      <c r="E54" s="24"/>
      <c r="F54" s="14"/>
    </row>
    <row r="55" spans="1:21" ht="15" customHeight="1" x14ac:dyDescent="0.35">
      <c r="A55" s="40" t="s">
        <v>35</v>
      </c>
      <c r="B55" s="41"/>
      <c r="C55" s="41"/>
      <c r="D55" s="41"/>
      <c r="E55" s="41"/>
      <c r="F55" s="41"/>
      <c r="G55" s="41"/>
      <c r="H55" s="41"/>
      <c r="I55" s="41"/>
      <c r="J55" s="41"/>
      <c r="K55" s="41"/>
      <c r="L55" s="41"/>
      <c r="M55" s="41"/>
      <c r="N55" s="41"/>
      <c r="O55" s="41"/>
      <c r="P55" s="41"/>
      <c r="Q55" s="41"/>
      <c r="R55" s="41"/>
      <c r="S55" s="41"/>
      <c r="T55" s="41"/>
      <c r="U55" s="41"/>
    </row>
    <row r="56" spans="1:21" ht="15.65" customHeight="1" x14ac:dyDescent="0.35">
      <c r="A56" s="41"/>
      <c r="B56" s="41"/>
      <c r="C56" s="41"/>
      <c r="D56" s="41"/>
      <c r="E56" s="41"/>
      <c r="F56" s="41"/>
      <c r="G56" s="41"/>
      <c r="H56" s="41"/>
      <c r="I56" s="41"/>
      <c r="J56" s="41"/>
      <c r="K56" s="41"/>
      <c r="L56" s="41"/>
      <c r="M56" s="41"/>
      <c r="N56" s="41"/>
      <c r="O56" s="41"/>
      <c r="P56" s="41"/>
      <c r="Q56" s="41"/>
      <c r="R56" s="41"/>
      <c r="S56" s="41"/>
      <c r="T56" s="41"/>
      <c r="U56" s="41"/>
    </row>
    <row r="57" spans="1:21" ht="58.5" customHeight="1" x14ac:dyDescent="0.35">
      <c r="A57" s="41"/>
      <c r="B57" s="41"/>
      <c r="C57" s="41"/>
      <c r="D57" s="41"/>
      <c r="E57" s="41"/>
      <c r="F57" s="41"/>
      <c r="G57" s="41"/>
      <c r="H57" s="41"/>
      <c r="I57" s="41"/>
      <c r="J57" s="41"/>
      <c r="K57" s="41"/>
      <c r="L57" s="41"/>
      <c r="M57" s="41"/>
      <c r="N57" s="41"/>
      <c r="O57" s="41"/>
      <c r="P57" s="41"/>
      <c r="Q57" s="41"/>
      <c r="R57" s="41"/>
      <c r="S57" s="41"/>
      <c r="T57" s="41"/>
      <c r="U57" s="41"/>
    </row>
    <row r="58" spans="1:21" x14ac:dyDescent="0.35">
      <c r="A58" s="25" t="s">
        <v>29</v>
      </c>
      <c r="B58" s="25"/>
      <c r="C58" s="25"/>
      <c r="D58" s="25"/>
      <c r="E58" s="25"/>
      <c r="F58" s="26"/>
      <c r="G58" s="26"/>
      <c r="H58" s="26"/>
      <c r="I58" s="26"/>
      <c r="J58" s="26"/>
      <c r="K58" s="26"/>
      <c r="L58" s="26"/>
      <c r="M58" s="26"/>
      <c r="N58" s="26"/>
      <c r="O58" s="26"/>
      <c r="P58" s="26"/>
      <c r="Q58" s="26"/>
      <c r="R58" s="26"/>
      <c r="S58" s="26"/>
      <c r="T58" s="26"/>
      <c r="U58" s="26"/>
    </row>
    <row r="59" spans="1:21" ht="39" customHeight="1" x14ac:dyDescent="0.35">
      <c r="A59" s="35" t="s">
        <v>30</v>
      </c>
      <c r="B59" s="35"/>
      <c r="C59" s="35"/>
      <c r="D59" s="35"/>
      <c r="E59" s="35"/>
    </row>
    <row r="60" spans="1:21" ht="18" x14ac:dyDescent="0.35">
      <c r="A60" s="27" t="s">
        <v>31</v>
      </c>
      <c r="B60" s="36" t="s">
        <v>32</v>
      </c>
      <c r="C60" s="36"/>
      <c r="D60" s="36"/>
      <c r="E60" s="36"/>
      <c r="F60" s="28"/>
    </row>
  </sheetData>
  <mergeCells count="11">
    <mergeCell ref="A59:E59"/>
    <mergeCell ref="B60:E60"/>
    <mergeCell ref="A7:E7"/>
    <mergeCell ref="A9:A10"/>
    <mergeCell ref="B9:B10"/>
    <mergeCell ref="C9:D9"/>
    <mergeCell ref="E9:E10"/>
    <mergeCell ref="A55:U57"/>
    <mergeCell ref="A6:E6"/>
    <mergeCell ref="A4:E4"/>
    <mergeCell ref="A5:E5"/>
  </mergeCells>
  <pageMargins left="0" right="0" top="0.15748031496062992" bottom="0"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cp:lastPrinted>2025-11-10T07:55:33Z</cp:lastPrinted>
  <dcterms:created xsi:type="dcterms:W3CDTF">2025-10-15T10:11:52Z</dcterms:created>
  <dcterms:modified xsi:type="dcterms:W3CDTF">2025-11-15T01:08:02Z</dcterms:modified>
</cp:coreProperties>
</file>